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-120" yWindow="-120" windowWidth="19440" windowHeight="15600"/>
  </bookViews>
  <sheets>
    <sheet name="СРБ на год (КВСР)_1" sheetId="2" r:id="rId1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20" i="2"/>
  <c r="O13"/>
  <c r="O23"/>
  <c r="O25"/>
  <c r="O27"/>
  <c r="O29"/>
  <c r="O18"/>
  <c r="O31" l="1"/>
  <c r="O12" s="1"/>
</calcChain>
</file>

<file path=xl/sharedStrings.xml><?xml version="1.0" encoding="utf-8"?>
<sst xmlns="http://schemas.openxmlformats.org/spreadsheetml/2006/main" count="33" uniqueCount="33">
  <si>
    <t xml:space="preserve"> </t>
  </si>
  <si>
    <t>(подпись)</t>
  </si>
  <si>
    <t>Прочие межбюджетные трансферты общего характера</t>
  </si>
  <si>
    <t>МЕЖБЮДЖЕТНЫЕ ТРАНСФЕРТЫ ОБЩЕГО ХАРАКТЕРА БЮДЖЕТАМ БЮДЖЕТНОЙ СИСТЕМЫ РОССИЙСКОЙ ФЕДЕРАЦИИ</t>
  </si>
  <si>
    <t>Культура</t>
  </si>
  <si>
    <t>КУЛЬТУРА, КИНЕМАТОГРАФИЯ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</si>
  <si>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</si>
  <si>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</si>
  <si>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</si>
  <si>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</si>
  <si>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</si>
  <si>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</si>
  <si>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</si>
  <si>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 xml:space="preserve">                             Распределение бюджетных ассигнований по разделам </t>
  </si>
  <si>
    <t xml:space="preserve"> и подразделам  классификации расходов бюджетов Российской Федерации</t>
  </si>
  <si>
    <t>Приложение № 3</t>
  </si>
  <si>
    <t>Наименование показателя</t>
  </si>
  <si>
    <t>Код главы</t>
  </si>
  <si>
    <t>РЗ</t>
  </si>
  <si>
    <t>ПР</t>
  </si>
  <si>
    <t>Сумма</t>
  </si>
  <si>
    <t>МО Портбайкальское сельское поселение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</si>
  <si>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</si>
  <si>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</si>
  <si>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Глава администрации                                                                          Н.И. Симакова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</si>
  <si>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</si>
  <si>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</si>
  <si>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на 2025 год</t>
  </si>
  <si>
    <t>к решению Думы Портбайкальского муниципального образования                                   О бюджете Портбайкальского мунициципального образования на 2025 год и плановый период 2026-2027 годов</t>
  </si>
  <si>
    <t xml:space="preserve">
ЖИЛИЩНО-КОММУНАЛЬНОЕ ХОЗЯЙСТВО					</t>
  </si>
  <si>
    <t>Благоустройство</t>
  </si>
  <si>
    <t>Другие вопросы в области национальной безопасности и правоохранительной деятельности</t>
  </si>
  <si>
    <t>от  29.08.2025г  № 8-д</t>
  </si>
</sst>
</file>

<file path=xl/styles.xml><?xml version="1.0" encoding="utf-8"?>
<styleSheet xmlns="http://schemas.openxmlformats.org/spreadsheetml/2006/main">
  <numFmts count="4">
    <numFmt numFmtId="164" formatCode="#,##0.00;[Red]\-#,##0.00;0.00"/>
    <numFmt numFmtId="165" formatCode="00"/>
    <numFmt numFmtId="166" formatCode="000"/>
    <numFmt numFmtId="167" formatCode="_-* #,##0.00_р_._-;\-* #,##0.00_р_._-;_-* &quot;-&quot;??_р_._-;_-@_-"/>
  </numFmts>
  <fonts count="13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8" fillId="0" borderId="0"/>
    <xf numFmtId="167" fontId="10" fillId="0" borderId="0" applyFont="0" applyFill="0" applyBorder="0" applyAlignment="0" applyProtection="0"/>
    <xf numFmtId="0" fontId="11" fillId="0" borderId="0"/>
    <xf numFmtId="0" fontId="12" fillId="0" borderId="0"/>
  </cellStyleXfs>
  <cellXfs count="4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0" fillId="0" borderId="0" xfId="0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49" fontId="5" fillId="0" borderId="0" xfId="0" applyNumberFormat="1" applyFont="1" applyAlignment="1">
      <alignment wrapText="1"/>
    </xf>
    <xf numFmtId="0" fontId="6" fillId="0" borderId="0" xfId="0" applyFont="1" applyAlignment="1"/>
    <xf numFmtId="0" fontId="6" fillId="0" borderId="0" xfId="0" applyFont="1" applyAlignment="1">
      <alignment horizontal="center"/>
    </xf>
    <xf numFmtId="0" fontId="5" fillId="0" borderId="0" xfId="0" applyFont="1" applyAlignment="1"/>
    <xf numFmtId="0" fontId="4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Border="1" applyAlignment="1" applyProtection="1">
      <protection hidden="1"/>
    </xf>
    <xf numFmtId="0" fontId="0" fillId="0" borderId="0" xfId="0" applyBorder="1"/>
    <xf numFmtId="0" fontId="1" fillId="0" borderId="0" xfId="1" applyBorder="1"/>
    <xf numFmtId="0" fontId="1" fillId="0" borderId="0" xfId="1" applyFont="1" applyFill="1" applyProtection="1"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 wrapText="1"/>
      <protection hidden="1"/>
    </xf>
    <xf numFmtId="165" fontId="2" fillId="0" borderId="3" xfId="0" applyNumberFormat="1" applyFont="1" applyFill="1" applyBorder="1" applyAlignment="1" applyProtection="1">
      <protection hidden="1"/>
    </xf>
    <xf numFmtId="164" fontId="2" fillId="0" borderId="3" xfId="0" applyNumberFormat="1" applyFont="1" applyFill="1" applyBorder="1" applyAlignment="1" applyProtection="1">
      <protection hidden="1"/>
    </xf>
    <xf numFmtId="164" fontId="3" fillId="0" borderId="3" xfId="0" applyNumberFormat="1" applyFont="1" applyFill="1" applyBorder="1" applyAlignment="1" applyProtection="1">
      <protection hidden="1"/>
    </xf>
    <xf numFmtId="0" fontId="7" fillId="0" borderId="0" xfId="0" applyFont="1" applyAlignment="1"/>
    <xf numFmtId="0" fontId="2" fillId="0" borderId="1" xfId="1" applyNumberFormat="1" applyFont="1" applyFill="1" applyBorder="1" applyAlignment="1" applyProtection="1">
      <protection hidden="1"/>
    </xf>
    <xf numFmtId="166" fontId="2" fillId="0" borderId="3" xfId="0" applyNumberFormat="1" applyFont="1" applyFill="1" applyBorder="1" applyAlignment="1" applyProtection="1">
      <alignment wrapText="1"/>
      <protection hidden="1"/>
    </xf>
    <xf numFmtId="166" fontId="2" fillId="0" borderId="3" xfId="0" applyNumberFormat="1" applyFont="1" applyFill="1" applyBorder="1" applyAlignment="1" applyProtection="1">
      <alignment wrapText="1"/>
      <protection hidden="1"/>
    </xf>
    <xf numFmtId="166" fontId="2" fillId="0" borderId="3" xfId="0" applyNumberFormat="1" applyFont="1" applyFill="1" applyBorder="1" applyAlignment="1" applyProtection="1">
      <alignment wrapText="1"/>
      <protection hidden="1"/>
    </xf>
    <xf numFmtId="166" fontId="2" fillId="0" borderId="2" xfId="0" applyNumberFormat="1" applyFont="1" applyFill="1" applyBorder="1" applyAlignment="1" applyProtection="1">
      <alignment horizontal="left" wrapText="1"/>
      <protection hidden="1"/>
    </xf>
    <xf numFmtId="166" fontId="2" fillId="0" borderId="4" xfId="0" applyNumberFormat="1" applyFont="1" applyFill="1" applyBorder="1" applyAlignment="1" applyProtection="1">
      <alignment horizontal="left" wrapText="1"/>
      <protection hidden="1"/>
    </xf>
    <xf numFmtId="166" fontId="2" fillId="0" borderId="5" xfId="0" applyNumberFormat="1" applyFont="1" applyFill="1" applyBorder="1" applyAlignment="1" applyProtection="1">
      <alignment horizontal="left" wrapText="1"/>
      <protection hidden="1"/>
    </xf>
    <xf numFmtId="166" fontId="2" fillId="0" borderId="3" xfId="0" applyNumberFormat="1" applyFont="1" applyFill="1" applyBorder="1" applyAlignment="1" applyProtection="1">
      <alignment wrapText="1"/>
      <protection hidden="1"/>
    </xf>
    <xf numFmtId="0" fontId="5" fillId="0" borderId="0" xfId="0" applyFont="1" applyAlignment="1">
      <alignment horizontal="left"/>
    </xf>
    <xf numFmtId="0" fontId="4" fillId="0" borderId="6" xfId="0" applyFont="1" applyBorder="1" applyAlignment="1">
      <alignment horizontal="center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49" fontId="2" fillId="0" borderId="0" xfId="0" applyNumberFormat="1" applyFont="1" applyAlignment="1">
      <alignment horizontal="left" wrapText="1"/>
    </xf>
    <xf numFmtId="49" fontId="5" fillId="0" borderId="0" xfId="0" applyNumberFormat="1" applyFont="1" applyAlignment="1">
      <alignment horizontal="left" wrapText="1"/>
    </xf>
    <xf numFmtId="0" fontId="9" fillId="0" borderId="2" xfId="0" applyNumberFormat="1" applyFont="1" applyFill="1" applyBorder="1" applyAlignment="1" applyProtection="1">
      <alignment horizontal="center"/>
      <protection hidden="1"/>
    </xf>
    <xf numFmtId="0" fontId="9" fillId="0" borderId="4" xfId="0" applyNumberFormat="1" applyFont="1" applyFill="1" applyBorder="1" applyAlignment="1" applyProtection="1">
      <alignment horizontal="center"/>
      <protection hidden="1"/>
    </xf>
    <xf numFmtId="0" fontId="9" fillId="0" borderId="5" xfId="0" applyNumberFormat="1" applyFont="1" applyFill="1" applyBorder="1" applyAlignment="1" applyProtection="1">
      <alignment horizontal="center"/>
      <protection hidden="1"/>
    </xf>
  </cellXfs>
  <cellStyles count="6">
    <cellStyle name="Normal" xfId="4"/>
    <cellStyle name="Обычный" xfId="0" builtinId="0"/>
    <cellStyle name="Обычный 2" xfId="1"/>
    <cellStyle name="Обычный 2 2" xfId="2"/>
    <cellStyle name="Обычный 2 3" xfId="5"/>
    <cellStyle name="Финансов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S35"/>
  <sheetViews>
    <sheetView showGridLines="0" tabSelected="1" workbookViewId="0">
      <selection activeCell="D10" sqref="D10:N10"/>
    </sheetView>
  </sheetViews>
  <sheetFormatPr defaultRowHeight="12.75"/>
  <cols>
    <col min="1" max="1" width="1.42578125" style="1" customWidth="1"/>
    <col min="2" max="2" width="0.7109375" style="1" customWidth="1"/>
    <col min="3" max="3" width="0.85546875" style="1" customWidth="1"/>
    <col min="4" max="4" width="0.7109375" style="1" customWidth="1"/>
    <col min="5" max="6" width="9.140625" style="1" customWidth="1"/>
    <col min="7" max="7" width="0.7109375" style="1" customWidth="1"/>
    <col min="8" max="8" width="0.5703125" style="1" customWidth="1"/>
    <col min="9" max="9" width="16.5703125" style="1" customWidth="1"/>
    <col min="10" max="10" width="9.140625" style="1" hidden="1" customWidth="1"/>
    <col min="11" max="12" width="5.7109375" style="1" hidden="1" customWidth="1"/>
    <col min="13" max="13" width="4.5703125" style="1" customWidth="1"/>
    <col min="14" max="14" width="9.140625" style="1" customWidth="1"/>
    <col min="15" max="15" width="15.140625" style="1" customWidth="1"/>
    <col min="16" max="253" width="9.140625" style="1" customWidth="1"/>
    <col min="254" max="16384" width="9.140625" style="1"/>
  </cols>
  <sheetData>
    <row r="1" spans="1:45" ht="0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</row>
    <row r="2" spans="1:45" ht="12.75" hidden="1" customHeight="1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3"/>
    </row>
    <row r="3" spans="1:45" ht="12.75" customHeight="1">
      <c r="A3" s="7"/>
      <c r="B3" s="7"/>
      <c r="C3" s="7"/>
      <c r="D3" s="7"/>
      <c r="E3" s="7"/>
      <c r="F3" s="7"/>
      <c r="G3" s="7"/>
      <c r="H3" s="7"/>
      <c r="I3" s="7"/>
      <c r="J3" s="7"/>
      <c r="K3" s="33" t="s">
        <v>15</v>
      </c>
      <c r="L3" s="33"/>
      <c r="M3" s="33"/>
      <c r="N3" s="33"/>
      <c r="O3" s="13"/>
      <c r="P3" s="13"/>
      <c r="Q3" s="13"/>
    </row>
    <row r="4" spans="1:45" ht="58.5" customHeight="1">
      <c r="A4" s="6"/>
      <c r="B4" s="6"/>
      <c r="C4" s="6"/>
      <c r="D4" s="6"/>
      <c r="E4" s="6"/>
      <c r="F4" s="6"/>
      <c r="G4" s="6"/>
      <c r="H4" s="6"/>
      <c r="I4" s="6"/>
      <c r="J4" s="6"/>
      <c r="K4" s="36" t="s">
        <v>28</v>
      </c>
      <c r="L4" s="37"/>
      <c r="M4" s="37"/>
      <c r="N4" s="37"/>
      <c r="O4" s="37"/>
      <c r="P4" s="37"/>
      <c r="Q4" s="10"/>
    </row>
    <row r="5" spans="1:45" ht="12.75" customHeight="1">
      <c r="A5" s="6"/>
      <c r="B5" s="6"/>
      <c r="C5" s="16"/>
      <c r="D5" s="16"/>
      <c r="E5" s="16"/>
      <c r="F5" s="16"/>
      <c r="G5" s="16"/>
      <c r="H5" s="16"/>
      <c r="I5" s="16"/>
      <c r="J5" s="16"/>
      <c r="K5" s="16"/>
      <c r="L5" s="16"/>
      <c r="M5" s="16" t="s">
        <v>32</v>
      </c>
      <c r="N5" s="16"/>
      <c r="O5" s="16"/>
      <c r="P5" s="16"/>
      <c r="Q5" s="16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</row>
    <row r="6" spans="1:45" ht="0.75" customHeight="1">
      <c r="A6" s="8"/>
      <c r="B6" s="8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6"/>
      <c r="Q6" s="16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</row>
    <row r="7" spans="1:45" ht="1.5" customHeight="1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6"/>
      <c r="Q7" s="6"/>
    </row>
    <row r="8" spans="1:45" ht="12.75" customHeight="1">
      <c r="A8" s="24" t="s">
        <v>13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11"/>
      <c r="Q8" s="12"/>
    </row>
    <row r="9" spans="1:45" ht="11.25" customHeight="1">
      <c r="A9" s="14" t="s">
        <v>14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</row>
    <row r="10" spans="1:45" ht="18.399999999999999" customHeight="1">
      <c r="A10" s="9"/>
      <c r="B10" s="8"/>
      <c r="C10" s="8"/>
      <c r="D10" s="34" t="s">
        <v>27</v>
      </c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8"/>
      <c r="P10" s="6"/>
      <c r="Q10" s="6"/>
    </row>
    <row r="11" spans="1:45" ht="12.75" customHeight="1">
      <c r="A11" s="35" t="s">
        <v>16</v>
      </c>
      <c r="B11" s="35"/>
      <c r="C11" s="35"/>
      <c r="D11" s="35"/>
      <c r="E11" s="35"/>
      <c r="F11" s="35"/>
      <c r="G11" s="35"/>
      <c r="H11" s="35"/>
      <c r="I11" s="35"/>
      <c r="J11" s="19"/>
      <c r="K11" s="19"/>
      <c r="L11" s="19" t="s">
        <v>17</v>
      </c>
      <c r="M11" s="19" t="s">
        <v>18</v>
      </c>
      <c r="N11" s="19" t="s">
        <v>19</v>
      </c>
      <c r="O11" s="20" t="s">
        <v>20</v>
      </c>
      <c r="P11" s="6"/>
      <c r="Q11" s="6"/>
    </row>
    <row r="12" spans="1:45" ht="12.75" customHeight="1">
      <c r="A12" s="32" t="s">
        <v>21</v>
      </c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21">
        <v>0</v>
      </c>
      <c r="N12" s="21">
        <v>0</v>
      </c>
      <c r="O12" s="22">
        <f>O31</f>
        <v>14686900.640000001</v>
      </c>
    </row>
    <row r="13" spans="1:45" ht="32.25" customHeight="1">
      <c r="A13" s="32" t="s">
        <v>12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21">
        <v>1</v>
      </c>
      <c r="N13" s="21">
        <v>0</v>
      </c>
      <c r="O13" s="22">
        <f>O14+O15+O16+O17</f>
        <v>8132267.4699999997</v>
      </c>
    </row>
    <row r="14" spans="1:45" ht="42.75" customHeight="1">
      <c r="A14" s="32" t="s">
        <v>11</v>
      </c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21">
        <v>1</v>
      </c>
      <c r="N14" s="21">
        <v>2</v>
      </c>
      <c r="O14" s="22">
        <v>1151631.67</v>
      </c>
    </row>
    <row r="15" spans="1:45" ht="51" customHeight="1">
      <c r="A15" s="32" t="s">
        <v>10</v>
      </c>
      <c r="B15" s="32"/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21">
        <v>1</v>
      </c>
      <c r="N15" s="21">
        <v>4</v>
      </c>
      <c r="O15" s="22">
        <v>6979435.7999999998</v>
      </c>
    </row>
    <row r="16" spans="1:45" ht="12.75" customHeight="1">
      <c r="A16" s="32" t="s">
        <v>9</v>
      </c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21">
        <v>1</v>
      </c>
      <c r="N16" s="21">
        <v>11</v>
      </c>
      <c r="O16" s="22">
        <v>500</v>
      </c>
    </row>
    <row r="17" spans="1:15" ht="12.75" customHeight="1">
      <c r="A17" s="32" t="s">
        <v>8</v>
      </c>
      <c r="B17" s="32"/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21">
        <v>1</v>
      </c>
      <c r="N17" s="21">
        <v>13</v>
      </c>
      <c r="O17" s="22">
        <v>700</v>
      </c>
    </row>
    <row r="18" spans="1:15" ht="14.25" customHeight="1">
      <c r="A18" s="32" t="s">
        <v>7</v>
      </c>
      <c r="B18" s="32"/>
      <c r="C18" s="32"/>
      <c r="D18" s="32"/>
      <c r="E18" s="32"/>
      <c r="F18" s="32"/>
      <c r="G18" s="32"/>
      <c r="H18" s="32"/>
      <c r="I18" s="32"/>
      <c r="J18" s="32"/>
      <c r="K18" s="32"/>
      <c r="L18" s="32"/>
      <c r="M18" s="21">
        <v>2</v>
      </c>
      <c r="N18" s="21">
        <v>0</v>
      </c>
      <c r="O18" s="22">
        <f>O19</f>
        <v>250000</v>
      </c>
    </row>
    <row r="19" spans="1:15" ht="21" customHeight="1">
      <c r="A19" s="32" t="s">
        <v>6</v>
      </c>
      <c r="B19" s="32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21">
        <v>2</v>
      </c>
      <c r="N19" s="21">
        <v>3</v>
      </c>
      <c r="O19" s="22">
        <v>250000</v>
      </c>
    </row>
    <row r="20" spans="1:15" ht="29.25" customHeight="1">
      <c r="A20" s="32" t="s">
        <v>22</v>
      </c>
      <c r="B20" s="32"/>
      <c r="C20" s="32"/>
      <c r="D20" s="32"/>
      <c r="E20" s="32"/>
      <c r="F20" s="32"/>
      <c r="G20" s="32"/>
      <c r="H20" s="32"/>
      <c r="I20" s="32"/>
      <c r="J20" s="32"/>
      <c r="K20" s="32"/>
      <c r="L20" s="32"/>
      <c r="M20" s="21">
        <v>3</v>
      </c>
      <c r="N20" s="21">
        <v>0</v>
      </c>
      <c r="O20" s="22">
        <f>O21+O22</f>
        <v>736700</v>
      </c>
    </row>
    <row r="21" spans="1:15" ht="39.75" customHeight="1">
      <c r="A21" s="32" t="s">
        <v>23</v>
      </c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21">
        <v>3</v>
      </c>
      <c r="N21" s="21">
        <v>10</v>
      </c>
      <c r="O21" s="22">
        <v>220000</v>
      </c>
    </row>
    <row r="22" spans="1:15" ht="39.75" customHeight="1">
      <c r="A22" s="29" t="s">
        <v>31</v>
      </c>
      <c r="B22" s="30"/>
      <c r="C22" s="30"/>
      <c r="D22" s="30"/>
      <c r="E22" s="30"/>
      <c r="F22" s="30"/>
      <c r="G22" s="30"/>
      <c r="H22" s="30"/>
      <c r="I22" s="31"/>
      <c r="J22" s="28"/>
      <c r="K22" s="28"/>
      <c r="L22" s="28"/>
      <c r="M22" s="21">
        <v>3</v>
      </c>
      <c r="N22" s="21">
        <v>14</v>
      </c>
      <c r="O22" s="22">
        <v>516700</v>
      </c>
    </row>
    <row r="23" spans="1:15" ht="22.5" customHeight="1">
      <c r="A23" s="29" t="s">
        <v>29</v>
      </c>
      <c r="B23" s="30"/>
      <c r="C23" s="30"/>
      <c r="D23" s="30"/>
      <c r="E23" s="30"/>
      <c r="F23" s="30"/>
      <c r="G23" s="30"/>
      <c r="H23" s="30"/>
      <c r="I23" s="31"/>
      <c r="J23" s="27"/>
      <c r="K23" s="27"/>
      <c r="L23" s="27"/>
      <c r="M23" s="21">
        <v>5</v>
      </c>
      <c r="N23" s="21">
        <v>0</v>
      </c>
      <c r="O23" s="22">
        <f>O24</f>
        <v>506600.64</v>
      </c>
    </row>
    <row r="24" spans="1:15" ht="22.5" customHeight="1">
      <c r="A24" s="29" t="s">
        <v>30</v>
      </c>
      <c r="B24" s="30"/>
      <c r="C24" s="30"/>
      <c r="D24" s="30"/>
      <c r="E24" s="30"/>
      <c r="F24" s="30"/>
      <c r="G24" s="30"/>
      <c r="H24" s="30"/>
      <c r="I24" s="31"/>
      <c r="J24" s="27"/>
      <c r="K24" s="27"/>
      <c r="L24" s="27"/>
      <c r="M24" s="21">
        <v>5</v>
      </c>
      <c r="N24" s="21">
        <v>3</v>
      </c>
      <c r="O24" s="22">
        <v>506600.64</v>
      </c>
    </row>
    <row r="25" spans="1:15" ht="21.75" customHeight="1">
      <c r="A25" s="32" t="s">
        <v>5</v>
      </c>
      <c r="B25" s="32"/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21">
        <v>8</v>
      </c>
      <c r="N25" s="21">
        <v>0</v>
      </c>
      <c r="O25" s="22">
        <f>O26</f>
        <v>2992673.24</v>
      </c>
    </row>
    <row r="26" spans="1:15" ht="12.75" customHeight="1">
      <c r="A26" s="32" t="s">
        <v>4</v>
      </c>
      <c r="B26" s="32"/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21">
        <v>8</v>
      </c>
      <c r="N26" s="21">
        <v>1</v>
      </c>
      <c r="O26" s="22">
        <v>2992673.24</v>
      </c>
    </row>
    <row r="27" spans="1:15" ht="26.25" customHeight="1">
      <c r="A27" s="29" t="s">
        <v>25</v>
      </c>
      <c r="B27" s="30"/>
      <c r="C27" s="30"/>
      <c r="D27" s="30"/>
      <c r="E27" s="30"/>
      <c r="F27" s="30"/>
      <c r="G27" s="30"/>
      <c r="H27" s="30"/>
      <c r="I27" s="31"/>
      <c r="J27" s="26"/>
      <c r="K27" s="26"/>
      <c r="L27" s="26"/>
      <c r="M27" s="21">
        <v>13</v>
      </c>
      <c r="N27" s="21">
        <v>0</v>
      </c>
      <c r="O27" s="22">
        <f>O28</f>
        <v>500</v>
      </c>
    </row>
    <row r="28" spans="1:15" ht="24.75" customHeight="1">
      <c r="A28" s="29" t="s">
        <v>26</v>
      </c>
      <c r="B28" s="30"/>
      <c r="C28" s="30"/>
      <c r="D28" s="30"/>
      <c r="E28" s="30"/>
      <c r="F28" s="30"/>
      <c r="G28" s="30"/>
      <c r="H28" s="30"/>
      <c r="I28" s="31"/>
      <c r="J28" s="26"/>
      <c r="K28" s="26"/>
      <c r="L28" s="26"/>
      <c r="M28" s="21">
        <v>13</v>
      </c>
      <c r="N28" s="21">
        <v>1</v>
      </c>
      <c r="O28" s="22">
        <v>500</v>
      </c>
    </row>
    <row r="29" spans="1:15" ht="11.25" customHeight="1">
      <c r="A29" s="32" t="s">
        <v>3</v>
      </c>
      <c r="B29" s="32"/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21">
        <v>14</v>
      </c>
      <c r="N29" s="21">
        <v>0</v>
      </c>
      <c r="O29" s="22">
        <f>O30</f>
        <v>2068159.29</v>
      </c>
    </row>
    <row r="30" spans="1:15" ht="11.25" customHeight="1">
      <c r="A30" s="32" t="s">
        <v>2</v>
      </c>
      <c r="B30" s="32"/>
      <c r="C30" s="32"/>
      <c r="D30" s="32"/>
      <c r="E30" s="32"/>
      <c r="F30" s="32"/>
      <c r="G30" s="32"/>
      <c r="H30" s="32"/>
      <c r="I30" s="32"/>
      <c r="J30" s="32"/>
      <c r="K30" s="32"/>
      <c r="L30" s="32"/>
      <c r="M30" s="21">
        <v>14</v>
      </c>
      <c r="N30" s="21">
        <v>3</v>
      </c>
      <c r="O30" s="22">
        <v>2068159.29</v>
      </c>
    </row>
    <row r="31" spans="1:15" ht="12.75" customHeight="1">
      <c r="A31" s="38"/>
      <c r="B31" s="39"/>
      <c r="C31" s="39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40"/>
      <c r="O31" s="23">
        <f>O13+O18+O20+O25+O29+O27+O23</f>
        <v>14686900.640000001</v>
      </c>
    </row>
    <row r="32" spans="1:15" ht="11.25" customHeight="1">
      <c r="A32" s="9"/>
      <c r="B32" s="9"/>
      <c r="C32" s="9"/>
      <c r="D32" s="9"/>
      <c r="E32" s="9"/>
      <c r="F32" s="9"/>
      <c r="G32" s="9"/>
      <c r="H32" s="9"/>
      <c r="I32" s="9"/>
      <c r="J32" s="9"/>
      <c r="K32" s="18"/>
      <c r="L32" s="18"/>
      <c r="M32" s="18"/>
      <c r="N32" s="18"/>
      <c r="O32" s="8"/>
    </row>
    <row r="33" spans="1:15" ht="11.25" customHeight="1">
      <c r="A33" s="9" t="s">
        <v>24</v>
      </c>
      <c r="B33" s="9"/>
      <c r="C33" s="9"/>
      <c r="D33" s="9"/>
      <c r="E33" s="9"/>
      <c r="F33" s="7"/>
      <c r="G33" s="7"/>
      <c r="H33" s="7"/>
      <c r="I33" s="7"/>
      <c r="J33" s="7"/>
      <c r="K33" s="25" t="s">
        <v>1</v>
      </c>
      <c r="L33" s="25"/>
      <c r="M33" s="7"/>
      <c r="N33" s="7"/>
      <c r="O33" s="8"/>
    </row>
    <row r="34" spans="1:15" ht="11.25" customHeight="1">
      <c r="A34" s="4"/>
      <c r="B34" s="4"/>
      <c r="C34" s="4"/>
      <c r="D34" s="4"/>
      <c r="E34" s="4"/>
      <c r="F34" s="4"/>
      <c r="G34" s="4"/>
      <c r="H34" s="4"/>
      <c r="I34" s="4"/>
      <c r="J34" s="4"/>
      <c r="K34" s="2"/>
      <c r="L34" s="2"/>
      <c r="M34" s="2"/>
      <c r="N34" s="2"/>
      <c r="O34" s="3"/>
    </row>
    <row r="35" spans="1:15" ht="2.85" customHeight="1">
      <c r="A35" s="2" t="s">
        <v>0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</row>
  </sheetData>
  <mergeCells count="24">
    <mergeCell ref="A31:N31"/>
    <mergeCell ref="A29:L29"/>
    <mergeCell ref="A30:L30"/>
    <mergeCell ref="A25:L25"/>
    <mergeCell ref="A26:L26"/>
    <mergeCell ref="A27:I27"/>
    <mergeCell ref="A28:I28"/>
    <mergeCell ref="K3:N3"/>
    <mergeCell ref="D10:N10"/>
    <mergeCell ref="A12:L12"/>
    <mergeCell ref="A11:I11"/>
    <mergeCell ref="K4:P4"/>
    <mergeCell ref="A23:I23"/>
    <mergeCell ref="A24:I24"/>
    <mergeCell ref="A16:L16"/>
    <mergeCell ref="A13:L13"/>
    <mergeCell ref="A14:L14"/>
    <mergeCell ref="A15:L15"/>
    <mergeCell ref="A17:L17"/>
    <mergeCell ref="A18:L18"/>
    <mergeCell ref="A19:L19"/>
    <mergeCell ref="A20:L20"/>
    <mergeCell ref="A21:L21"/>
    <mergeCell ref="A22:I22"/>
  </mergeCells>
  <pageMargins left="0.39370078740157499" right="0.39370078740157499" top="0.999999984981507" bottom="0.999999984981507" header="0.499999992490753" footer="0.499999992490753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pos1</dc:creator>
  <cp:lastModifiedBy>Надежда Симакова</cp:lastModifiedBy>
  <cp:lastPrinted>2025-09-03T00:27:28Z</cp:lastPrinted>
  <dcterms:created xsi:type="dcterms:W3CDTF">2019-11-13T05:46:39Z</dcterms:created>
  <dcterms:modified xsi:type="dcterms:W3CDTF">2025-09-03T00:33:07Z</dcterms:modified>
</cp:coreProperties>
</file>